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" documentId="13_ncr:1_{639992AC-A055-4D97-A976-CBAC03C1320C}" xr6:coauthVersionLast="47" xr6:coauthVersionMax="47" xr10:uidLastSave="{CAD2793A-728B-49C0-8F1A-6487ED1C3E32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9" l="1"/>
  <c r="E17" i="9"/>
  <c r="S14" i="9"/>
  <c r="S16" i="9"/>
  <c r="S9" i="9"/>
  <c r="N9" i="9"/>
  <c r="M9" i="9"/>
  <c r="N16" i="9"/>
  <c r="M16" i="9"/>
  <c r="P14" i="9"/>
  <c r="M15" i="9"/>
  <c r="P15" i="9" s="1"/>
  <c r="M14" i="9"/>
  <c r="M13" i="9"/>
  <c r="P13" i="9" s="1"/>
  <c r="J17" i="9"/>
  <c r="R17" i="9"/>
  <c r="Q17" i="9"/>
  <c r="P16" i="9" l="1"/>
  <c r="M17" i="9"/>
  <c r="P9" i="9"/>
  <c r="P17" i="9" s="1"/>
  <c r="N17" i="9"/>
  <c r="S17" i="9"/>
</calcChain>
</file>

<file path=xl/sharedStrings.xml><?xml version="1.0" encoding="utf-8"?>
<sst xmlns="http://schemas.openxmlformats.org/spreadsheetml/2006/main" count="47" uniqueCount="33">
  <si>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</si>
  <si>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</si>
  <si>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</si>
  <si>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</si>
  <si>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</si>
  <si>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</si>
  <si>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</si>
  <si>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</si>
  <si>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</si>
  <si>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</si>
  <si>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</si>
  <si>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</si>
  <si>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</si>
  <si>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</si>
  <si>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</si>
  <si>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Педагогика на обучението по …</t>
  </si>
  <si>
    <t>Обществено здраве</t>
  </si>
  <si>
    <t>Кинезитерапия</t>
  </si>
  <si>
    <t>Здравни грижи</t>
  </si>
  <si>
    <t>Медицинска сестра</t>
  </si>
  <si>
    <t>Спорт</t>
  </si>
  <si>
    <t>Педагогически науки</t>
  </si>
  <si>
    <t>1.3.</t>
  </si>
  <si>
    <t>Здравеопазване и спорт</t>
  </si>
  <si>
    <t>7.4.</t>
  </si>
  <si>
    <t>7.5.</t>
  </si>
  <si>
    <t>7.6.</t>
  </si>
  <si>
    <t>ПРИЛОЖЕНИЕ № 1.22</t>
  </si>
  <si>
    <t>Педагогика на обучението по …*</t>
  </si>
  <si>
    <t>*допълнителен прием под условие</t>
  </si>
  <si>
    <t>НАЦИОНАЛНА СПОРТНА АКАДЕМИЯ  "ВАСИЛ ЛЕВСКИ" - СОФИЯ</t>
  </si>
  <si>
    <t>1.</t>
  </si>
  <si>
    <t>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</si>
</sst>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i/>
      <sz val="10"/>
      <name val="Calibri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4" fillId="0" borderId="7" xfId="0" applyFont="1" applyBorder="1" applyAlignment="1">
      <alignment horizontal="right"/>
    </xf>
    <xf numFmtId="0" fontId="3" fillId="0" borderId="12" xfId="0" applyFont="1" applyBorder="1" applyAlignment="1">
      <alignment horizontal="right" wrapText="1"/>
    </xf>
    <xf numFmtId="0" fontId="3" fillId="0" borderId="14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3" fontId="4" fillId="0" borderId="15" xfId="0" applyNumberFormat="1" applyFont="1" applyBorder="1" applyAlignment="1">
      <alignment horizontal="right"/>
    </xf>
    <xf numFmtId="0" fontId="3" fillId="0" borderId="6" xfId="0" applyFont="1" applyBorder="1" applyAlignment="1">
      <alignment vertical="center"/>
    </xf>
    <xf numFmtId="0" fontId="3" fillId="0" borderId="6" xfId="0" applyFont="1" applyBorder="1"/>
    <xf numFmtId="0" fontId="7" fillId="0" borderId="13" xfId="0" applyFont="1" applyBorder="1" applyAlignment="1">
      <alignment horizontal="centerContinuous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8" fillId="0" borderId="0" xfId="0" applyFo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4"/>
  <sheetViews>
    <sheetView tabSelected="1" zoomScale="115" zoomScaleNormal="115" workbookViewId="0">
      <selection activeCell="S9" sqref="S9:S16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x14ac:dyDescent="0.25">
      <c r="A2" s="37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17.2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5" customHeight="1" x14ac:dyDescent="0.25">
      <c r="A4" s="45" t="s">
        <v>0</v>
      </c>
      <c r="B4" s="45" t="s">
        <v>5</v>
      </c>
      <c r="C4" s="49" t="s">
        <v>10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/>
      <c r="Q4" s="39" t="s">
        <v>11</v>
      </c>
      <c r="R4" s="40"/>
      <c r="S4" s="41"/>
    </row>
    <row r="5" spans="1:19" ht="45" customHeight="1" x14ac:dyDescent="0.25">
      <c r="A5" s="45"/>
      <c r="B5" s="45"/>
      <c r="C5" s="47" t="s">
        <v>12</v>
      </c>
      <c r="D5" s="48"/>
      <c r="E5" s="47" t="s">
        <v>1</v>
      </c>
      <c r="F5" s="52"/>
      <c r="G5" s="48"/>
      <c r="H5" s="46" t="s">
        <v>2</v>
      </c>
      <c r="I5" s="46"/>
      <c r="J5" s="45" t="s">
        <v>6</v>
      </c>
      <c r="K5" s="45"/>
      <c r="L5" s="45"/>
      <c r="M5" s="45" t="s">
        <v>9</v>
      </c>
      <c r="N5" s="45"/>
      <c r="O5" s="45"/>
      <c r="P5" s="45"/>
      <c r="Q5" s="42"/>
      <c r="R5" s="43"/>
      <c r="S5" s="44"/>
    </row>
    <row r="6" spans="1:19" s="2" customFormat="1" x14ac:dyDescent="0.2">
      <c r="A6" s="45"/>
      <c r="B6" s="45"/>
      <c r="C6" s="12" t="s">
        <v>7</v>
      </c>
      <c r="D6" s="12" t="s">
        <v>8</v>
      </c>
      <c r="E6" s="12" t="s">
        <v>7</v>
      </c>
      <c r="F6" s="12" t="s">
        <v>8</v>
      </c>
      <c r="G6" s="13" t="s">
        <v>13</v>
      </c>
      <c r="H6" s="14" t="s">
        <v>7</v>
      </c>
      <c r="I6" s="14" t="s">
        <v>8</v>
      </c>
      <c r="J6" s="14" t="s">
        <v>7</v>
      </c>
      <c r="K6" s="14" t="s">
        <v>8</v>
      </c>
      <c r="L6" s="14" t="s">
        <v>13</v>
      </c>
      <c r="M6" s="14" t="s">
        <v>7</v>
      </c>
      <c r="N6" s="14" t="s">
        <v>8</v>
      </c>
      <c r="O6" s="14" t="s">
        <v>13</v>
      </c>
      <c r="P6" s="12" t="s">
        <v>3</v>
      </c>
      <c r="Q6" s="4" t="s">
        <v>7</v>
      </c>
      <c r="R6" s="4" t="s">
        <v>8</v>
      </c>
      <c r="S6" s="4" t="s">
        <v>3</v>
      </c>
    </row>
    <row r="7" spans="1:19" s="2" customFormat="1" x14ac:dyDescent="0.2">
      <c r="A7" s="32">
        <v>1</v>
      </c>
      <c r="B7" s="33">
        <v>2</v>
      </c>
      <c r="C7" s="34">
        <v>3</v>
      </c>
      <c r="D7" s="34">
        <v>4</v>
      </c>
      <c r="E7" s="34">
        <v>5</v>
      </c>
      <c r="F7" s="34">
        <v>6</v>
      </c>
      <c r="G7" s="34">
        <v>7</v>
      </c>
      <c r="H7" s="34">
        <v>8</v>
      </c>
      <c r="I7" s="34">
        <v>9</v>
      </c>
      <c r="J7" s="34">
        <v>10</v>
      </c>
      <c r="K7" s="34">
        <v>11</v>
      </c>
      <c r="L7" s="34">
        <v>12</v>
      </c>
      <c r="M7" s="34">
        <v>13</v>
      </c>
      <c r="N7" s="34">
        <v>14</v>
      </c>
      <c r="O7" s="34">
        <v>15</v>
      </c>
      <c r="P7" s="34">
        <v>16</v>
      </c>
      <c r="Q7" s="34">
        <v>17</v>
      </c>
      <c r="R7" s="34">
        <v>18</v>
      </c>
      <c r="S7" s="34">
        <v>19</v>
      </c>
    </row>
    <row r="8" spans="1:19" s="2" customFormat="1" x14ac:dyDescent="0.2">
      <c r="A8" s="19" t="s">
        <v>31</v>
      </c>
      <c r="B8" s="19" t="s">
        <v>21</v>
      </c>
      <c r="C8" s="27"/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 s="2" customFormat="1" ht="15" customHeight="1" x14ac:dyDescent="0.25">
      <c r="A9" s="15" t="s">
        <v>22</v>
      </c>
      <c r="B9" s="16" t="s">
        <v>15</v>
      </c>
      <c r="C9" s="30"/>
      <c r="D9" s="30"/>
      <c r="E9" s="20">
        <v>100</v>
      </c>
      <c r="F9" s="10">
        <v>11</v>
      </c>
      <c r="G9" s="10"/>
      <c r="H9" s="10"/>
      <c r="I9" s="10"/>
      <c r="J9" s="10">
        <v>10</v>
      </c>
      <c r="K9" s="10"/>
      <c r="L9" s="10"/>
      <c r="M9" s="10">
        <f>E9+J9</f>
        <v>110</v>
      </c>
      <c r="N9" s="10">
        <f>F9</f>
        <v>11</v>
      </c>
      <c r="O9" s="10"/>
      <c r="P9" s="21">
        <f>M9+N9</f>
        <v>121</v>
      </c>
      <c r="Q9" s="11">
        <v>2</v>
      </c>
      <c r="R9" s="11"/>
      <c r="S9" s="53">
        <f>Q9+R9</f>
        <v>2</v>
      </c>
    </row>
    <row r="10" spans="1:19" s="2" customFormat="1" ht="15" customHeight="1" x14ac:dyDescent="0.25">
      <c r="A10" s="15" t="s">
        <v>22</v>
      </c>
      <c r="B10" s="16" t="s">
        <v>28</v>
      </c>
      <c r="C10" s="30"/>
      <c r="D10" s="30"/>
      <c r="E10" s="20">
        <v>20</v>
      </c>
      <c r="F10" s="10">
        <v>11</v>
      </c>
      <c r="G10" s="10"/>
      <c r="H10" s="10"/>
      <c r="I10" s="10"/>
      <c r="J10" s="10"/>
      <c r="K10" s="10"/>
      <c r="L10" s="10"/>
      <c r="M10" s="10">
        <v>20</v>
      </c>
      <c r="N10" s="10">
        <v>11</v>
      </c>
      <c r="O10" s="10"/>
      <c r="P10" s="21">
        <v>31</v>
      </c>
      <c r="Q10" s="11"/>
      <c r="R10" s="11"/>
      <c r="S10" s="53"/>
    </row>
    <row r="11" spans="1:19" s="2" customFormat="1" ht="15" customHeight="1" x14ac:dyDescent="0.25">
      <c r="A11" s="18" t="s">
        <v>32</v>
      </c>
      <c r="B11" s="19" t="s">
        <v>23</v>
      </c>
      <c r="C11" s="30"/>
      <c r="D11" s="30"/>
      <c r="E11" s="2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21"/>
      <c r="Q11" s="11"/>
      <c r="R11" s="11"/>
      <c r="S11" s="53"/>
    </row>
    <row r="12" spans="1:19" s="2" customFormat="1" x14ac:dyDescent="0.25">
      <c r="A12" s="15" t="s">
        <v>24</v>
      </c>
      <c r="B12" s="16" t="s">
        <v>16</v>
      </c>
      <c r="C12" s="30"/>
      <c r="D12" s="30"/>
      <c r="E12" s="2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21"/>
      <c r="Q12" s="11">
        <v>2</v>
      </c>
      <c r="R12" s="11"/>
      <c r="S12" s="53">
        <v>2</v>
      </c>
    </row>
    <row r="13" spans="1:19" x14ac:dyDescent="0.25">
      <c r="A13" s="15"/>
      <c r="B13" s="17" t="s">
        <v>17</v>
      </c>
      <c r="C13" s="31"/>
      <c r="D13" s="31"/>
      <c r="E13" s="26">
        <v>88</v>
      </c>
      <c r="F13" s="22"/>
      <c r="G13" s="23"/>
      <c r="H13" s="23"/>
      <c r="I13" s="23"/>
      <c r="J13" s="23">
        <v>6</v>
      </c>
      <c r="K13" s="23"/>
      <c r="L13" s="23"/>
      <c r="M13" s="10">
        <f>E13+J13</f>
        <v>94</v>
      </c>
      <c r="N13" s="10"/>
      <c r="O13" s="10"/>
      <c r="P13" s="21">
        <f>M13+N13</f>
        <v>94</v>
      </c>
      <c r="Q13" s="11"/>
      <c r="R13" s="11"/>
      <c r="S13" s="53"/>
    </row>
    <row r="14" spans="1:19" x14ac:dyDescent="0.25">
      <c r="A14" s="15" t="s">
        <v>25</v>
      </c>
      <c r="B14" s="16" t="s">
        <v>18</v>
      </c>
      <c r="C14" s="31"/>
      <c r="D14" s="31"/>
      <c r="E14" s="26"/>
      <c r="F14" s="24"/>
      <c r="G14" s="23"/>
      <c r="H14" s="23"/>
      <c r="I14" s="23"/>
      <c r="J14" s="23">
        <v>15</v>
      </c>
      <c r="K14" s="23"/>
      <c r="L14" s="23"/>
      <c r="M14" s="23">
        <f>J14</f>
        <v>15</v>
      </c>
      <c r="N14" s="23"/>
      <c r="O14" s="23"/>
      <c r="P14" s="21">
        <f>M14</f>
        <v>15</v>
      </c>
      <c r="Q14" s="11">
        <v>1</v>
      </c>
      <c r="R14" s="11"/>
      <c r="S14" s="53">
        <f t="shared" ref="S14:S16" si="0">Q14+R14</f>
        <v>1</v>
      </c>
    </row>
    <row r="15" spans="1:19" x14ac:dyDescent="0.25">
      <c r="A15" s="15"/>
      <c r="B15" s="17" t="s">
        <v>19</v>
      </c>
      <c r="C15" s="31"/>
      <c r="D15" s="31"/>
      <c r="E15" s="26">
        <v>90</v>
      </c>
      <c r="F15" s="24"/>
      <c r="G15" s="23"/>
      <c r="H15" s="23"/>
      <c r="I15" s="23"/>
      <c r="J15" s="23"/>
      <c r="K15" s="23"/>
      <c r="L15" s="23"/>
      <c r="M15" s="23">
        <f>E15</f>
        <v>90</v>
      </c>
      <c r="N15" s="23"/>
      <c r="O15" s="23"/>
      <c r="P15" s="21">
        <f>M15</f>
        <v>90</v>
      </c>
      <c r="Q15" s="11"/>
      <c r="R15" s="11"/>
      <c r="S15" s="53"/>
    </row>
    <row r="16" spans="1:19" x14ac:dyDescent="0.25">
      <c r="A16" s="15" t="s">
        <v>26</v>
      </c>
      <c r="B16" s="16" t="s">
        <v>20</v>
      </c>
      <c r="C16" s="31"/>
      <c r="D16" s="31"/>
      <c r="E16" s="20">
        <v>420</v>
      </c>
      <c r="F16" s="10">
        <v>70</v>
      </c>
      <c r="G16" s="23"/>
      <c r="H16" s="23"/>
      <c r="I16" s="23"/>
      <c r="J16" s="23">
        <v>71</v>
      </c>
      <c r="K16" s="23"/>
      <c r="L16" s="23"/>
      <c r="M16" s="23">
        <f>E16+J16</f>
        <v>491</v>
      </c>
      <c r="N16" s="23">
        <f>F16</f>
        <v>70</v>
      </c>
      <c r="O16" s="23"/>
      <c r="P16" s="21">
        <f>M16+N16</f>
        <v>561</v>
      </c>
      <c r="Q16" s="11">
        <v>8</v>
      </c>
      <c r="R16" s="11">
        <v>1</v>
      </c>
      <c r="S16" s="53">
        <f t="shared" si="0"/>
        <v>9</v>
      </c>
    </row>
    <row r="17" spans="1:19" x14ac:dyDescent="0.25">
      <c r="A17" s="3"/>
      <c r="B17" s="3" t="s">
        <v>4</v>
      </c>
      <c r="C17" s="29"/>
      <c r="D17" s="29"/>
      <c r="E17" s="29">
        <f>SUM(E8:E16)</f>
        <v>718</v>
      </c>
      <c r="F17" s="29">
        <f>SUM(F9:F16)</f>
        <v>92</v>
      </c>
      <c r="G17" s="21"/>
      <c r="H17" s="21"/>
      <c r="I17" s="21"/>
      <c r="J17" s="21">
        <f t="shared" ref="J17:S17" si="1">SUM(J9:J16)</f>
        <v>102</v>
      </c>
      <c r="K17" s="21"/>
      <c r="L17" s="21"/>
      <c r="M17" s="21">
        <f t="shared" si="1"/>
        <v>820</v>
      </c>
      <c r="N17" s="21">
        <f t="shared" si="1"/>
        <v>92</v>
      </c>
      <c r="O17" s="21"/>
      <c r="P17" s="21">
        <f t="shared" si="1"/>
        <v>912</v>
      </c>
      <c r="Q17" s="25">
        <f t="shared" si="1"/>
        <v>13</v>
      </c>
      <c r="R17" s="25">
        <f t="shared" si="1"/>
        <v>1</v>
      </c>
      <c r="S17" s="25">
        <f t="shared" si="1"/>
        <v>14</v>
      </c>
    </row>
    <row r="18" spans="1:19" x14ac:dyDescent="0.25">
      <c r="Q18" s="5"/>
      <c r="R18" s="5"/>
      <c r="S18" s="6"/>
    </row>
    <row r="19" spans="1:19" x14ac:dyDescent="0.25">
      <c r="A19" s="9" t="s">
        <v>14</v>
      </c>
      <c r="B19" s="8"/>
      <c r="F19" s="5"/>
      <c r="G19" s="5"/>
      <c r="H19" s="5"/>
      <c r="I19" s="5"/>
    </row>
    <row r="20" spans="1:19" x14ac:dyDescent="0.25">
      <c r="A20" s="35" t="s">
        <v>29</v>
      </c>
      <c r="B20" s="35"/>
      <c r="Q20" s="7"/>
      <c r="R20" s="7"/>
      <c r="S20" s="6"/>
    </row>
    <row r="24" spans="1:19" x14ac:dyDescent="0.25">
      <c r="B24" s="2"/>
      <c r="C24" s="2"/>
      <c r="D24" s="2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2026-04-01T11:34:52Z</cp:lastPrinted>
  <dcterms:created xsi:type="dcterms:W3CDTF">2012-02-22T09:38:30Z</dcterms:created>
  <dcterms:modified xsi:type="dcterms:W3CDTF">2026-04-17T10:37:57Z</dcterms:modified>
</cp:coreProperties>
</file>